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-ЙИЛ ВАЗИРЛИККА\50% ногиронлиги бщлганлар билан шартномалар\2024-йиллик\"/>
    </mc:Choice>
  </mc:AlternateContent>
  <bookViews>
    <workbookView xWindow="0" yWindow="0" windowWidth="28800" windowHeight="12585"/>
  </bookViews>
  <sheets>
    <sheet name="Ilova" sheetId="1" r:id="rId1"/>
    <sheet name="Лист1" sheetId="2" r:id="rId2"/>
  </sheets>
  <definedNames>
    <definedName name="_xlnm._FilterDatabase" localSheetId="0" hidden="1">Ilova!$A$5:$M$5</definedName>
    <definedName name="_xlnm.Print_Area" localSheetId="0">Ilova!$A$1:$M$31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/>
  <c r="A11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M29" i="1"/>
  <c r="M28" i="1"/>
  <c r="M27" i="1"/>
  <c r="M26" i="1"/>
  <c r="M25" i="1"/>
  <c r="M24" i="1"/>
  <c r="M23" i="1"/>
  <c r="M22" i="1"/>
  <c r="M21" i="1"/>
  <c r="M20" i="1"/>
  <c r="M19" i="1"/>
  <c r="M18" i="1"/>
  <c r="H11" i="2" l="1"/>
  <c r="M11" i="1"/>
  <c r="M10" i="1"/>
  <c r="M7" i="1" l="1"/>
  <c r="M6" i="1"/>
  <c r="M9" i="1"/>
  <c r="A7" i="1" l="1"/>
  <c r="A8" i="1" s="1"/>
  <c r="M17" i="1"/>
  <c r="M16" i="1"/>
  <c r="M15" i="1"/>
  <c r="M14" i="1"/>
  <c r="M13" i="1"/>
  <c r="M12" i="1"/>
  <c r="M8" i="1"/>
  <c r="A23" i="1" l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<sst xmlns="http://schemas.openxmlformats.org/spreadsheetml/2006/main" count="208" uniqueCount="73">
  <si>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</si>
  <si>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</si>
  <si>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</si>
  <si>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</si>
  <si>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</si>
  <si>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</si>
  <si>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</si>
  <si>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</si>
  <si>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</si>
  <si>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</si>
  <si>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</si>
  <si>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t>Tuman shahar nomi</t>
  </si>
  <si>
    <r>
      <t xml:space="preserve">Sirdaryo viloyati Maktabgacha va maktab ta’limi boshqarmasi, tuman (shahar) maktabgacha va maktab ta’lim bo‘limlari </t>
    </r>
    <r>
      <rPr>
        <b/>
        <u/>
        <sz val="14"/>
        <color theme="1"/>
        <rFont val="Times New Roman"/>
        <family val="1"/>
        <charset val="204"/>
      </rPr>
      <t>tomonidan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</t>
    </r>
  </si>
  <si>
    <t>MAʼLUMOTLAR</t>
  </si>
  <si>
    <t>Boyovut tumani</t>
  </si>
  <si>
    <t>2024-yil I chorak</t>
  </si>
  <si>
    <t>Mashxura Sherzod ishlab chiqarish sh\k</t>
  </si>
  <si>
    <t>Choyshab jamlanmasi</t>
  </si>
  <si>
    <t>budjet</t>
  </si>
  <si>
    <t>to‘g‘ridan to‘g‘ri</t>
  </si>
  <si>
    <t>Oqoltin tumani</t>
  </si>
  <si>
    <t>Sayhunobod tumani</t>
  </si>
  <si>
    <t>Xovos tumani</t>
  </si>
  <si>
    <t>Yangiyer shahar</t>
  </si>
  <si>
    <t>2024-yil II chorak</t>
  </si>
  <si>
    <t>2024-yil III chorak</t>
  </si>
  <si>
    <t>Yostiq</t>
  </si>
  <si>
    <t>Odeyalo</t>
  </si>
  <si>
    <t>Matras vatn’y</t>
  </si>
  <si>
    <t>“YURNERO” MCHJ</t>
  </si>
  <si>
    <t>dona</t>
  </si>
  <si>
    <t>komplekt</t>
  </si>
  <si>
    <t>Sirdaryo viloyati boshqarmasi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</si>
  <si>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(soʻm)</t>
    </r>
  </si>
  <si>
    <t>Stul</t>
  </si>
  <si>
    <t>Yigilish stoli</t>
  </si>
  <si>
    <t>“MEXR VODIYSI” MCHJ</t>
  </si>
  <si>
    <t>T/r</t>
  </si>
  <si>
    <t>2024-yil IV chorak</t>
  </si>
  <si>
    <t>Parta 2 kishilik</t>
  </si>
  <si>
    <t>open byudjet</t>
  </si>
  <si>
    <t>cooperation.uz</t>
  </si>
  <si>
    <t>N1011394</t>
  </si>
  <si>
    <t>“SHOHRUXXON KO'MAGI” sh/k</t>
  </si>
  <si>
    <t>301943036</t>
  </si>
  <si>
    <t>Shkaf dlya xraneniya dokumentov</t>
  </si>
  <si>
    <t>N1011393</t>
  </si>
  <si>
    <t>N1010008</t>
  </si>
  <si>
    <t>Shkaf dlya xraneniya veщey obuchayuщixsya</t>
  </si>
  <si>
    <t>N1006897</t>
  </si>
  <si>
    <t>“UMID VA IMKON PLUS” MCHJ</t>
  </si>
  <si>
    <t>310440183</t>
  </si>
  <si>
    <t>Kiyim shkafi</t>
  </si>
  <si>
    <t>N1006896</t>
  </si>
  <si>
    <t>Shkaf knijnыy</t>
  </si>
  <si>
    <t>N1005922</t>
  </si>
  <si>
    <t>Stol dlya zasedaniya</t>
  </si>
  <si>
    <t>N1005921</t>
  </si>
  <si>
    <t>Stol dlya uchitelya</t>
  </si>
  <si>
    <t>N1005767</t>
  </si>
  <si>
    <t>Stol kompyuternыy dlya uchitelya</t>
  </si>
  <si>
    <t>N1005402</t>
  </si>
  <si>
    <t>Parta</t>
  </si>
  <si>
    <t>N1003076</t>
  </si>
  <si>
    <t>“GLOBAL PROJECT STAR” MCHJ</t>
  </si>
  <si>
    <t>311232354</t>
  </si>
  <si>
    <t>Emal belaya</t>
  </si>
  <si>
    <t>byudjet</t>
  </si>
  <si>
    <t>N1002863</t>
  </si>
  <si>
    <t>309758964</t>
  </si>
  <si>
    <t>kg</t>
  </si>
  <si>
    <t>Emal polovoy</t>
  </si>
  <si>
    <t>N1002862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</si>
</sst>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21252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zoomScaleSheetLayoutView="100" workbookViewId="0">
      <pane ySplit="5" topLeftCell="A6" activePane="bottomLeft" state="frozen"/>
      <selection pane="bottomLeft" activeCell="D4" sqref="D4:D9"/>
    </sheetView>
  </sheetViews>
  <sheetFormatPr defaultRowHeight="15.75" x14ac:dyDescent="0.25"/>
  <cols>
    <col min="1" max="1" width="3.85546875" style="6" bestFit="1" customWidth="1"/>
    <col min="2" max="2" width="20.7109375" style="3" customWidth="1"/>
    <col min="3" max="3" width="9.7109375" style="3" customWidth="1"/>
    <col min="4" max="4" width="24.28515625" style="4" customWidth="1"/>
    <col min="5" max="5" width="17.5703125" style="4" customWidth="1"/>
    <col min="6" max="6" width="20" style="4" customWidth="1"/>
    <col min="7" max="7" width="13.140625" style="3" customWidth="1"/>
    <col min="8" max="8" width="32.7109375" style="3" customWidth="1"/>
    <col min="9" max="9" width="13.42578125" style="3" customWidth="1"/>
    <col min="10" max="10" width="15.42578125" style="3" customWidth="1"/>
    <col min="11" max="11" width="16.28515625" style="3" customWidth="1"/>
    <col min="12" max="12" width="18.42578125" style="4" customWidth="1"/>
    <col min="13" max="13" width="22.140625" style="4" bestFit="1" customWidth="1"/>
    <col min="14" max="14" width="15" style="3" customWidth="1"/>
    <col min="15" max="16384" width="9.140625" style="3"/>
  </cols>
  <sheetData>
    <row r="1" spans="1:13" ht="44.25" customHeight="1" x14ac:dyDescent="0.25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x14ac:dyDescent="0.25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5" customFormat="1" ht="29.25" customHeight="1" x14ac:dyDescent="0.25">
      <c r="A4" s="1" t="s">
        <v>37</v>
      </c>
      <c r="B4" s="1" t="s">
        <v>11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I4" s="1"/>
      <c r="J4" s="1" t="s">
        <v>8</v>
      </c>
      <c r="K4" s="1" t="s">
        <v>9</v>
      </c>
      <c r="L4" s="1" t="s">
        <v>10</v>
      </c>
      <c r="M4" s="1" t="s">
        <v>33</v>
      </c>
    </row>
    <row r="5" spans="1:13" s="5" customFormat="1" ht="57.75" customHeight="1" x14ac:dyDescent="0.25">
      <c r="A5" s="1"/>
      <c r="B5" s="1"/>
      <c r="C5" s="1"/>
      <c r="D5" s="1"/>
      <c r="E5" s="1"/>
      <c r="F5" s="1"/>
      <c r="G5" s="1"/>
      <c r="H5" s="7" t="s">
        <v>7</v>
      </c>
      <c r="I5" s="7" t="s">
        <v>6</v>
      </c>
      <c r="J5" s="1"/>
      <c r="K5" s="1"/>
      <c r="L5" s="1"/>
      <c r="M5" s="1"/>
    </row>
    <row r="6" spans="1:13" ht="31.5" x14ac:dyDescent="0.25">
      <c r="A6" s="8">
        <v>1</v>
      </c>
      <c r="B6" s="8" t="s">
        <v>32</v>
      </c>
      <c r="C6" s="8" t="s">
        <v>25</v>
      </c>
      <c r="D6" s="8" t="s">
        <v>34</v>
      </c>
      <c r="E6" s="8" t="s">
        <v>18</v>
      </c>
      <c r="F6" s="8" t="s">
        <v>19</v>
      </c>
      <c r="G6" s="8">
        <v>73</v>
      </c>
      <c r="H6" s="9" t="s">
        <v>36</v>
      </c>
      <c r="I6" s="9">
        <v>309758964</v>
      </c>
      <c r="J6" s="8" t="s">
        <v>30</v>
      </c>
      <c r="K6" s="8">
        <v>20</v>
      </c>
      <c r="L6" s="10">
        <v>310000</v>
      </c>
      <c r="M6" s="10">
        <f t="shared" ref="M6:M7" si="0">K6*L6</f>
        <v>6200000</v>
      </c>
    </row>
    <row r="7" spans="1:13" ht="31.5" x14ac:dyDescent="0.25">
      <c r="A7" s="8">
        <f>A6+1</f>
        <v>2</v>
      </c>
      <c r="B7" s="8" t="s">
        <v>32</v>
      </c>
      <c r="C7" s="8" t="s">
        <v>25</v>
      </c>
      <c r="D7" s="8" t="s">
        <v>35</v>
      </c>
      <c r="E7" s="8" t="s">
        <v>18</v>
      </c>
      <c r="F7" s="8" t="s">
        <v>19</v>
      </c>
      <c r="G7" s="8">
        <v>73</v>
      </c>
      <c r="H7" s="9" t="s">
        <v>36</v>
      </c>
      <c r="I7" s="9">
        <v>309758964</v>
      </c>
      <c r="J7" s="8" t="s">
        <v>30</v>
      </c>
      <c r="K7" s="8">
        <v>1</v>
      </c>
      <c r="L7" s="10">
        <v>6000000</v>
      </c>
      <c r="M7" s="10">
        <f t="shared" si="0"/>
        <v>6000000</v>
      </c>
    </row>
    <row r="8" spans="1:13" ht="31.5" x14ac:dyDescent="0.25">
      <c r="A8" s="8">
        <f t="shared" ref="A8:A29" si="1">A7+1</f>
        <v>3</v>
      </c>
      <c r="B8" s="8" t="s">
        <v>14</v>
      </c>
      <c r="C8" s="8" t="s">
        <v>15</v>
      </c>
      <c r="D8" s="8" t="s">
        <v>17</v>
      </c>
      <c r="E8" s="8" t="s">
        <v>18</v>
      </c>
      <c r="F8" s="8" t="s">
        <v>19</v>
      </c>
      <c r="G8" s="8">
        <v>97</v>
      </c>
      <c r="H8" s="9" t="s">
        <v>16</v>
      </c>
      <c r="I8" s="9">
        <v>205664676</v>
      </c>
      <c r="J8" s="8" t="s">
        <v>31</v>
      </c>
      <c r="K8" s="10">
        <v>4600</v>
      </c>
      <c r="L8" s="10">
        <v>65000</v>
      </c>
      <c r="M8" s="10">
        <f>K8*L8</f>
        <v>299000000</v>
      </c>
    </row>
    <row r="9" spans="1:13" ht="31.5" x14ac:dyDescent="0.25">
      <c r="A9" s="8">
        <f t="shared" si="1"/>
        <v>4</v>
      </c>
      <c r="B9" s="8" t="s">
        <v>20</v>
      </c>
      <c r="C9" s="8" t="s">
        <v>25</v>
      </c>
      <c r="D9" s="8" t="s">
        <v>17</v>
      </c>
      <c r="E9" s="8" t="s">
        <v>18</v>
      </c>
      <c r="F9" s="8" t="s">
        <v>19</v>
      </c>
      <c r="G9" s="8">
        <v>1007</v>
      </c>
      <c r="H9" s="8" t="s">
        <v>29</v>
      </c>
      <c r="I9" s="8">
        <v>309033711</v>
      </c>
      <c r="J9" s="8" t="s">
        <v>31</v>
      </c>
      <c r="K9" s="10">
        <v>2941</v>
      </c>
      <c r="L9" s="10">
        <v>68000</v>
      </c>
      <c r="M9" s="10">
        <f>K9*L9</f>
        <v>199988000</v>
      </c>
    </row>
    <row r="10" spans="1:13" ht="31.5" x14ac:dyDescent="0.25">
      <c r="A10" s="8">
        <f t="shared" si="1"/>
        <v>5</v>
      </c>
      <c r="B10" s="8" t="s">
        <v>21</v>
      </c>
      <c r="C10" s="8" t="s">
        <v>24</v>
      </c>
      <c r="D10" s="8" t="s">
        <v>27</v>
      </c>
      <c r="E10" s="8" t="s">
        <v>18</v>
      </c>
      <c r="F10" s="8" t="s">
        <v>19</v>
      </c>
      <c r="G10" s="8">
        <v>97</v>
      </c>
      <c r="H10" s="9" t="s">
        <v>16</v>
      </c>
      <c r="I10" s="9">
        <v>205664676</v>
      </c>
      <c r="J10" s="8" t="s">
        <v>30</v>
      </c>
      <c r="K10" s="10">
        <v>1740</v>
      </c>
      <c r="L10" s="10">
        <v>100000</v>
      </c>
      <c r="M10" s="10">
        <f t="shared" ref="M10:M11" si="2">K10*L10</f>
        <v>174000000</v>
      </c>
    </row>
    <row r="11" spans="1:13" ht="31.5" x14ac:dyDescent="0.25">
      <c r="A11" s="8">
        <f t="shared" si="1"/>
        <v>6</v>
      </c>
      <c r="B11" s="8" t="s">
        <v>21</v>
      </c>
      <c r="C11" s="8" t="s">
        <v>24</v>
      </c>
      <c r="D11" s="8" t="s">
        <v>17</v>
      </c>
      <c r="E11" s="8" t="s">
        <v>18</v>
      </c>
      <c r="F11" s="8" t="s">
        <v>19</v>
      </c>
      <c r="G11" s="8">
        <v>97</v>
      </c>
      <c r="H11" s="9" t="s">
        <v>16</v>
      </c>
      <c r="I11" s="9">
        <v>205664676</v>
      </c>
      <c r="J11" s="8" t="s">
        <v>31</v>
      </c>
      <c r="K11" s="10">
        <v>2004</v>
      </c>
      <c r="L11" s="10">
        <v>65000</v>
      </c>
      <c r="M11" s="10">
        <f t="shared" si="2"/>
        <v>130260000</v>
      </c>
    </row>
    <row r="12" spans="1:13" ht="31.5" x14ac:dyDescent="0.25">
      <c r="A12" s="8">
        <f t="shared" si="1"/>
        <v>7</v>
      </c>
      <c r="B12" s="8" t="s">
        <v>22</v>
      </c>
      <c r="C12" s="8" t="s">
        <v>24</v>
      </c>
      <c r="D12" s="8" t="s">
        <v>17</v>
      </c>
      <c r="E12" s="8" t="s">
        <v>18</v>
      </c>
      <c r="F12" s="8" t="s">
        <v>19</v>
      </c>
      <c r="G12" s="8">
        <v>38</v>
      </c>
      <c r="H12" s="9" t="s">
        <v>16</v>
      </c>
      <c r="I12" s="9">
        <v>205664676</v>
      </c>
      <c r="J12" s="8" t="s">
        <v>31</v>
      </c>
      <c r="K12" s="10">
        <v>307</v>
      </c>
      <c r="L12" s="10">
        <v>65000</v>
      </c>
      <c r="M12" s="10">
        <f t="shared" ref="M12:M17" si="3">K12*L12</f>
        <v>19955000</v>
      </c>
    </row>
    <row r="13" spans="1:13" ht="31.5" x14ac:dyDescent="0.25">
      <c r="A13" s="8">
        <f t="shared" si="1"/>
        <v>8</v>
      </c>
      <c r="B13" s="8" t="s">
        <v>22</v>
      </c>
      <c r="C13" s="8" t="s">
        <v>24</v>
      </c>
      <c r="D13" s="8" t="s">
        <v>17</v>
      </c>
      <c r="E13" s="8" t="s">
        <v>18</v>
      </c>
      <c r="F13" s="8" t="s">
        <v>19</v>
      </c>
      <c r="G13" s="8">
        <v>57</v>
      </c>
      <c r="H13" s="9" t="s">
        <v>16</v>
      </c>
      <c r="I13" s="9">
        <v>205664676</v>
      </c>
      <c r="J13" s="8" t="s">
        <v>31</v>
      </c>
      <c r="K13" s="10">
        <v>339</v>
      </c>
      <c r="L13" s="10">
        <v>65000</v>
      </c>
      <c r="M13" s="10">
        <f t="shared" si="3"/>
        <v>22035000</v>
      </c>
    </row>
    <row r="14" spans="1:13" ht="31.5" x14ac:dyDescent="0.25">
      <c r="A14" s="8">
        <f t="shared" si="1"/>
        <v>9</v>
      </c>
      <c r="B14" s="8" t="s">
        <v>22</v>
      </c>
      <c r="C14" s="8" t="s">
        <v>25</v>
      </c>
      <c r="D14" s="8" t="s">
        <v>17</v>
      </c>
      <c r="E14" s="8" t="s">
        <v>18</v>
      </c>
      <c r="F14" s="8" t="s">
        <v>19</v>
      </c>
      <c r="G14" s="8">
        <v>16</v>
      </c>
      <c r="H14" s="9" t="s">
        <v>29</v>
      </c>
      <c r="I14" s="9">
        <v>309033711</v>
      </c>
      <c r="J14" s="8" t="s">
        <v>31</v>
      </c>
      <c r="K14" s="10">
        <v>1038</v>
      </c>
      <c r="L14" s="10">
        <v>65000</v>
      </c>
      <c r="M14" s="10">
        <f t="shared" si="3"/>
        <v>67470000</v>
      </c>
    </row>
    <row r="15" spans="1:13" ht="31.5" x14ac:dyDescent="0.25">
      <c r="A15" s="8">
        <f t="shared" si="1"/>
        <v>10</v>
      </c>
      <c r="B15" s="8" t="s">
        <v>22</v>
      </c>
      <c r="C15" s="8" t="s">
        <v>25</v>
      </c>
      <c r="D15" s="8" t="s">
        <v>27</v>
      </c>
      <c r="E15" s="8" t="s">
        <v>18</v>
      </c>
      <c r="F15" s="8" t="s">
        <v>19</v>
      </c>
      <c r="G15" s="8">
        <v>16</v>
      </c>
      <c r="H15" s="9" t="s">
        <v>29</v>
      </c>
      <c r="I15" s="9">
        <v>309033711</v>
      </c>
      <c r="J15" s="8" t="s">
        <v>30</v>
      </c>
      <c r="K15" s="10">
        <v>310</v>
      </c>
      <c r="L15" s="10">
        <v>75000</v>
      </c>
      <c r="M15" s="10">
        <f t="shared" si="3"/>
        <v>23250000</v>
      </c>
    </row>
    <row r="16" spans="1:13" ht="31.5" x14ac:dyDescent="0.25">
      <c r="A16" s="8">
        <f t="shared" si="1"/>
        <v>11</v>
      </c>
      <c r="B16" s="8" t="s">
        <v>22</v>
      </c>
      <c r="C16" s="8" t="s">
        <v>25</v>
      </c>
      <c r="D16" s="8" t="s">
        <v>28</v>
      </c>
      <c r="E16" s="8" t="s">
        <v>18</v>
      </c>
      <c r="F16" s="8" t="s">
        <v>19</v>
      </c>
      <c r="G16" s="8">
        <v>16</v>
      </c>
      <c r="H16" s="9" t="s">
        <v>29</v>
      </c>
      <c r="I16" s="9">
        <v>309033711</v>
      </c>
      <c r="J16" s="8" t="s">
        <v>30</v>
      </c>
      <c r="K16" s="10">
        <v>85</v>
      </c>
      <c r="L16" s="10">
        <v>110000</v>
      </c>
      <c r="M16" s="10">
        <f t="shared" si="3"/>
        <v>9350000</v>
      </c>
    </row>
    <row r="17" spans="1:13" ht="31.5" x14ac:dyDescent="0.25">
      <c r="A17" s="8">
        <f t="shared" si="1"/>
        <v>12</v>
      </c>
      <c r="B17" s="8" t="s">
        <v>22</v>
      </c>
      <c r="C17" s="8" t="s">
        <v>25</v>
      </c>
      <c r="D17" s="8" t="s">
        <v>26</v>
      </c>
      <c r="E17" s="8" t="s">
        <v>18</v>
      </c>
      <c r="F17" s="8" t="s">
        <v>19</v>
      </c>
      <c r="G17" s="8">
        <v>16</v>
      </c>
      <c r="H17" s="9" t="s">
        <v>29</v>
      </c>
      <c r="I17" s="9">
        <v>309033711</v>
      </c>
      <c r="J17" s="8" t="s">
        <v>30</v>
      </c>
      <c r="K17" s="10">
        <v>70</v>
      </c>
      <c r="L17" s="10">
        <v>42000</v>
      </c>
      <c r="M17" s="10">
        <f t="shared" si="3"/>
        <v>2940000</v>
      </c>
    </row>
    <row r="18" spans="1:13" ht="47.25" x14ac:dyDescent="0.25">
      <c r="A18" s="8">
        <f t="shared" si="1"/>
        <v>13</v>
      </c>
      <c r="B18" s="8" t="s">
        <v>23</v>
      </c>
      <c r="C18" s="8" t="s">
        <v>38</v>
      </c>
      <c r="D18" s="11" t="s">
        <v>39</v>
      </c>
      <c r="E18" s="8" t="s">
        <v>40</v>
      </c>
      <c r="F18" s="8" t="s">
        <v>41</v>
      </c>
      <c r="G18" s="11" t="s">
        <v>42</v>
      </c>
      <c r="H18" s="12" t="s">
        <v>43</v>
      </c>
      <c r="I18" s="11" t="s">
        <v>44</v>
      </c>
      <c r="J18" s="8" t="s">
        <v>30</v>
      </c>
      <c r="K18" s="13">
        <v>14</v>
      </c>
      <c r="L18" s="14">
        <v>1200000</v>
      </c>
      <c r="M18" s="15">
        <f>K18*L18</f>
        <v>16800000</v>
      </c>
    </row>
    <row r="19" spans="1:13" ht="47.25" x14ac:dyDescent="0.25">
      <c r="A19" s="8">
        <f t="shared" si="1"/>
        <v>14</v>
      </c>
      <c r="B19" s="8" t="s">
        <v>23</v>
      </c>
      <c r="C19" s="8" t="s">
        <v>38</v>
      </c>
      <c r="D19" s="11" t="s">
        <v>45</v>
      </c>
      <c r="E19" s="8" t="s">
        <v>40</v>
      </c>
      <c r="F19" s="8" t="s">
        <v>41</v>
      </c>
      <c r="G19" s="11" t="s">
        <v>46</v>
      </c>
      <c r="H19" s="12" t="s">
        <v>43</v>
      </c>
      <c r="I19" s="11" t="s">
        <v>44</v>
      </c>
      <c r="J19" s="8" t="s">
        <v>30</v>
      </c>
      <c r="K19" s="13">
        <v>1</v>
      </c>
      <c r="L19" s="14">
        <v>1500000</v>
      </c>
      <c r="M19" s="15">
        <f>K19*L19</f>
        <v>1500000</v>
      </c>
    </row>
    <row r="20" spans="1:13" ht="47.25" x14ac:dyDescent="0.25">
      <c r="A20" s="8">
        <f t="shared" si="1"/>
        <v>15</v>
      </c>
      <c r="B20" s="8" t="s">
        <v>23</v>
      </c>
      <c r="C20" s="8" t="s">
        <v>38</v>
      </c>
      <c r="D20" s="11" t="s">
        <v>34</v>
      </c>
      <c r="E20" s="8" t="s">
        <v>40</v>
      </c>
      <c r="F20" s="8" t="s">
        <v>41</v>
      </c>
      <c r="G20" s="11" t="s">
        <v>47</v>
      </c>
      <c r="H20" s="12" t="s">
        <v>43</v>
      </c>
      <c r="I20" s="11" t="s">
        <v>44</v>
      </c>
      <c r="J20" s="8" t="s">
        <v>30</v>
      </c>
      <c r="K20" s="13">
        <v>20</v>
      </c>
      <c r="L20" s="14">
        <v>650000</v>
      </c>
      <c r="M20" s="15">
        <f t="shared" ref="M20:M29" si="4">K20*L20</f>
        <v>13000000</v>
      </c>
    </row>
    <row r="21" spans="1:13" ht="31.5" x14ac:dyDescent="0.25">
      <c r="A21" s="8">
        <f t="shared" si="1"/>
        <v>16</v>
      </c>
      <c r="B21" s="8" t="s">
        <v>23</v>
      </c>
      <c r="C21" s="8" t="s">
        <v>25</v>
      </c>
      <c r="D21" s="11" t="s">
        <v>48</v>
      </c>
      <c r="E21" s="8" t="s">
        <v>40</v>
      </c>
      <c r="F21" s="8" t="s">
        <v>41</v>
      </c>
      <c r="G21" s="11" t="s">
        <v>49</v>
      </c>
      <c r="H21" s="12" t="s">
        <v>50</v>
      </c>
      <c r="I21" s="11" t="s">
        <v>51</v>
      </c>
      <c r="J21" s="8" t="s">
        <v>30</v>
      </c>
      <c r="K21" s="13">
        <v>1</v>
      </c>
      <c r="L21" s="14">
        <v>1500000</v>
      </c>
      <c r="M21" s="15">
        <f t="shared" si="4"/>
        <v>1500000</v>
      </c>
    </row>
    <row r="22" spans="1:13" ht="31.5" x14ac:dyDescent="0.25">
      <c r="A22" s="8">
        <f t="shared" si="1"/>
        <v>17</v>
      </c>
      <c r="B22" s="8" t="s">
        <v>23</v>
      </c>
      <c r="C22" s="8" t="s">
        <v>25</v>
      </c>
      <c r="D22" s="11" t="s">
        <v>52</v>
      </c>
      <c r="E22" s="8" t="s">
        <v>40</v>
      </c>
      <c r="F22" s="8" t="s">
        <v>41</v>
      </c>
      <c r="G22" s="11" t="s">
        <v>53</v>
      </c>
      <c r="H22" s="12" t="s">
        <v>50</v>
      </c>
      <c r="I22" s="11" t="s">
        <v>51</v>
      </c>
      <c r="J22" s="8" t="s">
        <v>30</v>
      </c>
      <c r="K22" s="13">
        <v>2</v>
      </c>
      <c r="L22" s="14">
        <v>1200000</v>
      </c>
      <c r="M22" s="15">
        <f t="shared" si="4"/>
        <v>2400000</v>
      </c>
    </row>
    <row r="23" spans="1:13" ht="31.5" x14ac:dyDescent="0.25">
      <c r="A23" s="8">
        <f t="shared" si="1"/>
        <v>18</v>
      </c>
      <c r="B23" s="8" t="s">
        <v>23</v>
      </c>
      <c r="C23" s="8" t="s">
        <v>25</v>
      </c>
      <c r="D23" s="11" t="s">
        <v>54</v>
      </c>
      <c r="E23" s="8" t="s">
        <v>40</v>
      </c>
      <c r="F23" s="8" t="s">
        <v>41</v>
      </c>
      <c r="G23" s="11" t="s">
        <v>55</v>
      </c>
      <c r="H23" s="12" t="s">
        <v>50</v>
      </c>
      <c r="I23" s="11" t="s">
        <v>51</v>
      </c>
      <c r="J23" s="8" t="s">
        <v>30</v>
      </c>
      <c r="K23" s="13">
        <v>1</v>
      </c>
      <c r="L23" s="14">
        <v>1200000</v>
      </c>
      <c r="M23" s="15">
        <f t="shared" si="4"/>
        <v>1200000</v>
      </c>
    </row>
    <row r="24" spans="1:13" ht="31.5" x14ac:dyDescent="0.25">
      <c r="A24" s="8">
        <f t="shared" si="1"/>
        <v>19</v>
      </c>
      <c r="B24" s="8" t="s">
        <v>23</v>
      </c>
      <c r="C24" s="8" t="s">
        <v>25</v>
      </c>
      <c r="D24" s="11" t="s">
        <v>56</v>
      </c>
      <c r="E24" s="8" t="s">
        <v>40</v>
      </c>
      <c r="F24" s="8" t="s">
        <v>41</v>
      </c>
      <c r="G24" s="11" t="s">
        <v>57</v>
      </c>
      <c r="H24" s="12" t="s">
        <v>50</v>
      </c>
      <c r="I24" s="11" t="s">
        <v>51</v>
      </c>
      <c r="J24" s="8" t="s">
        <v>30</v>
      </c>
      <c r="K24" s="13">
        <v>1</v>
      </c>
      <c r="L24" s="14">
        <v>1100000</v>
      </c>
      <c r="M24" s="15">
        <f t="shared" si="4"/>
        <v>1100000</v>
      </c>
    </row>
    <row r="25" spans="1:13" ht="31.5" x14ac:dyDescent="0.25">
      <c r="A25" s="8">
        <f t="shared" si="1"/>
        <v>20</v>
      </c>
      <c r="B25" s="8" t="s">
        <v>23</v>
      </c>
      <c r="C25" s="8" t="s">
        <v>25</v>
      </c>
      <c r="D25" s="11" t="s">
        <v>58</v>
      </c>
      <c r="E25" s="8" t="s">
        <v>40</v>
      </c>
      <c r="F25" s="8" t="s">
        <v>41</v>
      </c>
      <c r="G25" s="11" t="s">
        <v>59</v>
      </c>
      <c r="H25" s="12" t="s">
        <v>50</v>
      </c>
      <c r="I25" s="11" t="s">
        <v>51</v>
      </c>
      <c r="J25" s="8" t="s">
        <v>30</v>
      </c>
      <c r="K25" s="13">
        <v>2</v>
      </c>
      <c r="L25" s="14">
        <v>1400000</v>
      </c>
      <c r="M25" s="15">
        <f t="shared" si="4"/>
        <v>2800000</v>
      </c>
    </row>
    <row r="26" spans="1:13" ht="31.5" x14ac:dyDescent="0.25">
      <c r="A26" s="8">
        <f t="shared" si="1"/>
        <v>21</v>
      </c>
      <c r="B26" s="8" t="s">
        <v>23</v>
      </c>
      <c r="C26" s="8" t="s">
        <v>25</v>
      </c>
      <c r="D26" s="11" t="s">
        <v>60</v>
      </c>
      <c r="E26" s="8" t="s">
        <v>40</v>
      </c>
      <c r="F26" s="8" t="s">
        <v>41</v>
      </c>
      <c r="G26" s="11" t="s">
        <v>61</v>
      </c>
      <c r="H26" s="12" t="s">
        <v>50</v>
      </c>
      <c r="I26" s="11" t="s">
        <v>51</v>
      </c>
      <c r="J26" s="8" t="s">
        <v>30</v>
      </c>
      <c r="K26" s="13">
        <v>1</v>
      </c>
      <c r="L26" s="14">
        <v>1000000</v>
      </c>
      <c r="M26" s="15">
        <f t="shared" si="4"/>
        <v>1000000</v>
      </c>
    </row>
    <row r="27" spans="1:13" ht="31.5" x14ac:dyDescent="0.25">
      <c r="A27" s="8">
        <f t="shared" si="1"/>
        <v>22</v>
      </c>
      <c r="B27" s="8" t="s">
        <v>23</v>
      </c>
      <c r="C27" s="8" t="s">
        <v>25</v>
      </c>
      <c r="D27" s="11" t="s">
        <v>62</v>
      </c>
      <c r="E27" s="8" t="s">
        <v>40</v>
      </c>
      <c r="F27" s="8" t="s">
        <v>41</v>
      </c>
      <c r="G27" s="11" t="s">
        <v>63</v>
      </c>
      <c r="H27" s="12" t="s">
        <v>64</v>
      </c>
      <c r="I27" s="11" t="s">
        <v>65</v>
      </c>
      <c r="J27" s="8" t="s">
        <v>30</v>
      </c>
      <c r="K27" s="13">
        <v>15</v>
      </c>
      <c r="L27" s="14">
        <v>987000</v>
      </c>
      <c r="M27" s="15">
        <f t="shared" si="4"/>
        <v>14805000</v>
      </c>
    </row>
    <row r="28" spans="1:13" ht="31.5" x14ac:dyDescent="0.25">
      <c r="A28" s="8">
        <f t="shared" si="1"/>
        <v>23</v>
      </c>
      <c r="B28" s="8" t="s">
        <v>23</v>
      </c>
      <c r="C28" s="8" t="s">
        <v>25</v>
      </c>
      <c r="D28" s="11" t="s">
        <v>66</v>
      </c>
      <c r="E28" s="8" t="s">
        <v>67</v>
      </c>
      <c r="F28" s="8" t="s">
        <v>41</v>
      </c>
      <c r="G28" s="11" t="s">
        <v>68</v>
      </c>
      <c r="H28" s="12" t="s">
        <v>36</v>
      </c>
      <c r="I28" s="11" t="s">
        <v>69</v>
      </c>
      <c r="J28" s="8" t="s">
        <v>70</v>
      </c>
      <c r="K28" s="13">
        <v>850</v>
      </c>
      <c r="L28" s="14">
        <v>28000</v>
      </c>
      <c r="M28" s="15">
        <f t="shared" si="4"/>
        <v>23800000</v>
      </c>
    </row>
    <row r="29" spans="1:13" ht="31.5" x14ac:dyDescent="0.25">
      <c r="A29" s="8">
        <f t="shared" si="1"/>
        <v>24</v>
      </c>
      <c r="B29" s="8" t="s">
        <v>23</v>
      </c>
      <c r="C29" s="8" t="s">
        <v>25</v>
      </c>
      <c r="D29" s="11" t="s">
        <v>71</v>
      </c>
      <c r="E29" s="8" t="s">
        <v>67</v>
      </c>
      <c r="F29" s="8" t="s">
        <v>41</v>
      </c>
      <c r="G29" s="11" t="s">
        <v>72</v>
      </c>
      <c r="H29" s="12" t="s">
        <v>36</v>
      </c>
      <c r="I29" s="11" t="s">
        <v>69</v>
      </c>
      <c r="J29" s="8" t="s">
        <v>70</v>
      </c>
      <c r="K29" s="13">
        <v>1000</v>
      </c>
      <c r="L29" s="14">
        <v>26000</v>
      </c>
      <c r="M29" s="15">
        <f t="shared" si="4"/>
        <v>26000000</v>
      </c>
    </row>
  </sheetData>
  <mergeCells count="15">
    <mergeCell ref="K4:K5"/>
    <mergeCell ref="L4:L5"/>
    <mergeCell ref="M4:M5"/>
    <mergeCell ref="A2:M2"/>
    <mergeCell ref="A4:A5"/>
    <mergeCell ref="C4:C5"/>
    <mergeCell ref="D4:D5"/>
    <mergeCell ref="E4:E5"/>
    <mergeCell ref="F4:F5"/>
    <mergeCell ref="G4:G5"/>
    <mergeCell ref="H4:I4"/>
    <mergeCell ref="J4:J5"/>
    <mergeCell ref="B4:B5"/>
    <mergeCell ref="A1:M1"/>
    <mergeCell ref="A3:M3"/>
  </mergeCells>
  <printOptions horizontalCentered="1"/>
  <pageMargins left="0" right="0" top="0" bottom="0" header="0" footer="0"/>
  <pageSetup paperSize="9" scale="34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1:H11"/>
  <sheetViews>
    <sheetView workbookViewId="0">
      <selection activeCell="H11" sqref="H11"/>
    </sheetView>
  </sheetViews>
  <sheetFormatPr defaultRowHeight="15" x14ac:dyDescent="0.25"/>
  <sheetData>
    <row r="11" spans="6:8" x14ac:dyDescent="0.25">
      <c r="F11">
        <v>125</v>
      </c>
      <c r="G11">
        <v>728000</v>
      </c>
      <c r="H11">
        <f>+F11*G11</f>
        <v>91000000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Ilova</vt:lpstr>
      <vt:lpstr>Лист1</vt:lpstr>
      <vt:lpstr>Ilova!Область_печати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dcterms:created xsi:type="dcterms:W3CDTF">2023-03-23T07:04:57Z</dcterms:created>
  <dcterms:modified xsi:type="dcterms:W3CDTF">2024-12-05T11:47:29Z</dcterms:modified>
</cp:coreProperties>
</file>